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80" windowWidth="2880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<sst xmlns="http://schemas.openxmlformats.org/spreadsheetml/2006/main" count="157" uniqueCount="86">
  <si>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</si>
  <si>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</si>
  <si>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</si>
  <si>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</si>
  <si>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</si>
  <si>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</si>
  <si>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</si>
  <si>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</si>
  <si>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</si>
  <si>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</si>
  <si>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</si>
  <si>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</si>
  <si>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</si>
  <si>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</si>
  <si>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</si>
  <si>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</si>
  <si>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</si>
  <si>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</si>
  <si>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</si>
  <si>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</si>
  <si>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</si>
  <si>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</si>
  <si>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</si>
  <si>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</si>
  <si>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</si>
  <si>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</si>
  <si>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</si>
  <si>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</si>
  <si>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</si>
  <si>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</si>
  <si>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</si>
  <si>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</si>
  <si>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</si>
  <si>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</si>
  <si>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</si>
  <si>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</si>
  <si>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</si>
  <si>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</si>
  <si>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</si>
  <si>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</si>
  <si>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</si>
  <si>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</si>
  <si>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</si>
  <si>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</si>
  <si>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</si>
  <si>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</si>
  <si>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</si>
  <si>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</si>
  <si>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</si>
  <si>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</si>
  <si>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</si>
  <si>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</si>
  <si>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</si>
  <si>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</si>
  <si>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</si>
  <si>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</si>
  <si>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</si>
  <si>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</si>
  <si>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</si>
  <si>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</si>
  <si>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</si>
  <si>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</si>
  <si>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</si>
  <si>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</si>
  <si>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</si>
  <si>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</si>
  <si>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</si>
  <si>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</si>
  <si>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</si>
  <si>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</si>
  <si>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</si>
  <si>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</si>
  <si>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</si>
  <si>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</si>
  <si>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</si>
  <si>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</si>
  <si>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</si>
  <si>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</si>
  <si>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</si>
  <si>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</si>
  <si>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</si>
  <si>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</si>
  <si>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</si>
  <si>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Установка измерительного комплекса  по  ТУ № 2/2025/ИП/ДИВ от 17.03.2025г., заявитель АО "Реконструкция"</t>
  </si>
  <si>
    <t>Филиал ГУП СК "Ставэлектросеть" участок с. Дивное</t>
  </si>
  <si>
    <t>Р_СТР000029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</si>
</sst>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  <numFmt numFmtId="168" formatCode="0.00000000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164" fontId="9" fillId="0" borderId="7" xfId="4" applyNumberFormat="1" applyBorder="1" applyAlignment="1"/>
    <xf numFmtId="0" fontId="9" fillId="0" borderId="7" xfId="4" applyBorder="1"/>
    <xf numFmtId="164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167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8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88" zoomScaleSheetLayoutView="88" workbookViewId="0">
      <selection activeCell="A18" sqref="A18:H18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5" t="s">
        <v>1</v>
      </c>
      <c r="D2" s="65"/>
      <c r="E2" s="65"/>
      <c r="F2" s="65"/>
      <c r="G2" s="65"/>
      <c r="H2" s="65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5" t="s">
        <v>66</v>
      </c>
      <c r="D3" s="65"/>
      <c r="E3" s="65"/>
      <c r="F3" s="65"/>
      <c r="G3" s="65"/>
      <c r="H3" s="65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70" t="s">
        <v>65</v>
      </c>
      <c r="B5" s="70"/>
      <c r="C5" s="70"/>
      <c r="D5" s="70"/>
      <c r="E5" s="70"/>
      <c r="F5" s="70"/>
      <c r="G5" s="70"/>
      <c r="H5" s="70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1" t="s">
        <v>64</v>
      </c>
      <c r="B7" s="61"/>
      <c r="C7" s="61"/>
      <c r="D7" s="61"/>
      <c r="E7" s="61"/>
      <c r="F7" s="61"/>
      <c r="G7" s="61"/>
      <c r="H7" s="6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0" t="s">
        <v>34</v>
      </c>
      <c r="B9" s="60"/>
      <c r="C9" s="60"/>
      <c r="D9" s="60"/>
      <c r="E9" s="60"/>
      <c r="F9" s="60"/>
      <c r="G9" s="60"/>
      <c r="H9" s="6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9" t="s">
        <v>63</v>
      </c>
      <c r="B10" s="59"/>
      <c r="C10" s="59"/>
      <c r="D10" s="59"/>
      <c r="E10" s="59"/>
      <c r="F10" s="59"/>
      <c r="G10" s="59"/>
      <c r="H10" s="5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>
      <c r="A12" s="86" t="s">
        <v>85</v>
      </c>
      <c r="B12" s="86"/>
      <c r="C12" s="86"/>
      <c r="D12" s="86"/>
      <c r="E12" s="86"/>
      <c r="F12" s="86"/>
      <c r="G12" s="86"/>
      <c r="H12" s="86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>
      <c r="A13" s="59" t="s">
        <v>62</v>
      </c>
      <c r="B13" s="59"/>
      <c r="C13" s="59"/>
      <c r="D13" s="59"/>
      <c r="E13" s="59"/>
      <c r="F13" s="59"/>
      <c r="G13" s="59"/>
      <c r="H13" s="5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>
      <c r="A15" s="69" t="s">
        <v>83</v>
      </c>
      <c r="B15" s="69"/>
      <c r="C15" s="69"/>
      <c r="D15" s="69"/>
      <c r="E15" s="69"/>
      <c r="F15" s="69"/>
      <c r="G15" s="69"/>
      <c r="H15" s="69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9" t="s">
        <v>61</v>
      </c>
      <c r="B16" s="59"/>
      <c r="C16" s="59"/>
      <c r="D16" s="59"/>
      <c r="E16" s="59"/>
      <c r="F16" s="59"/>
      <c r="G16" s="59"/>
      <c r="H16" s="5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3" t="s">
        <v>7</v>
      </c>
      <c r="B18" s="73"/>
      <c r="C18" s="73"/>
      <c r="D18" s="73"/>
      <c r="E18" s="73"/>
      <c r="F18" s="73"/>
      <c r="G18" s="73"/>
      <c r="H18" s="73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4" t="s">
        <v>10</v>
      </c>
      <c r="D20" s="74"/>
      <c r="E20" s="74"/>
      <c r="F20" s="74"/>
      <c r="G20" s="74"/>
      <c r="H20" s="74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4">
        <v>3</v>
      </c>
      <c r="D21" s="74"/>
      <c r="E21" s="74"/>
      <c r="F21" s="74"/>
      <c r="G21" s="74"/>
      <c r="H21" s="74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2" t="s">
        <v>84</v>
      </c>
      <c r="D22" s="63"/>
      <c r="E22" s="63"/>
      <c r="F22" s="63"/>
      <c r="G22" s="63"/>
      <c r="H22" s="64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>
      <c r="A23" s="11">
        <v>2</v>
      </c>
      <c r="B23" s="12" t="s">
        <v>11</v>
      </c>
      <c r="C23" s="62" t="s">
        <v>75</v>
      </c>
      <c r="D23" s="63"/>
      <c r="E23" s="63"/>
      <c r="F23" s="63"/>
      <c r="G23" s="63"/>
      <c r="H23" s="64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>
      <c r="A24" s="11">
        <v>3</v>
      </c>
      <c r="B24" s="12" t="s">
        <v>60</v>
      </c>
      <c r="C24" s="68" t="s">
        <v>77</v>
      </c>
      <c r="D24" s="68"/>
      <c r="E24" s="68"/>
      <c r="F24" s="68"/>
      <c r="G24" s="68"/>
      <c r="H24" s="68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59</v>
      </c>
      <c r="C25" s="68" t="s">
        <v>76</v>
      </c>
      <c r="D25" s="68"/>
      <c r="E25" s="68"/>
      <c r="F25" s="68"/>
      <c r="G25" s="68"/>
      <c r="H25" s="68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58</v>
      </c>
      <c r="C26" s="68" t="s">
        <v>57</v>
      </c>
      <c r="D26" s="68"/>
      <c r="E26" s="68"/>
      <c r="F26" s="68"/>
      <c r="G26" s="68"/>
      <c r="H26" s="68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2" t="s">
        <v>82</v>
      </c>
      <c r="D27" s="63"/>
      <c r="E27" s="63"/>
      <c r="F27" s="63"/>
      <c r="G27" s="63"/>
      <c r="H27" s="64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>
      <c r="A28" s="11">
        <v>7</v>
      </c>
      <c r="B28" s="12" t="s">
        <v>55</v>
      </c>
      <c r="C28" s="62" t="s">
        <v>78</v>
      </c>
      <c r="D28" s="63"/>
      <c r="E28" s="63"/>
      <c r="F28" s="63"/>
      <c r="G28" s="63"/>
      <c r="H28" s="64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2" t="s">
        <v>75</v>
      </c>
      <c r="D29" s="63"/>
      <c r="E29" s="63"/>
      <c r="F29" s="63"/>
      <c r="G29" s="63"/>
      <c r="H29" s="64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71" t="s">
        <v>79</v>
      </c>
      <c r="D30" s="72"/>
      <c r="E30" s="72"/>
      <c r="F30" s="72"/>
      <c r="G30" s="72"/>
      <c r="H30" s="72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8" t="s">
        <v>51</v>
      </c>
      <c r="D31" s="68"/>
      <c r="E31" s="68"/>
      <c r="F31" s="68"/>
      <c r="G31" s="68"/>
      <c r="H31" s="68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6" t="s">
        <v>49</v>
      </c>
      <c r="C32" s="67"/>
      <c r="D32" s="67"/>
      <c r="E32" s="67"/>
      <c r="F32" s="67"/>
      <c r="G32" s="67"/>
      <c r="H32" s="67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54" t="s">
        <v>80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54" t="s">
        <v>81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6">
        <v>6.3581479999999996E-2</v>
      </c>
      <c r="F36" s="46">
        <f>E36/1.2</f>
        <v>5.2984566666666663E-2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4" zoomScale="80" zoomScaleSheetLayoutView="8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5" t="str">
        <f>'1. паспорт '!A5:H5</f>
        <v>Год раскрытия информации: 2025 год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6" spans="1:18" s="1" customFormat="1" ht="18.75">
      <c r="A6" s="78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8" spans="1:18" s="1" customFormat="1" ht="15.75">
      <c r="A8" s="75" t="str">
        <f>'1. паспорт '!A9:H9</f>
        <v>ГУП СК "Ставэлектросеть"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75" t="str">
        <f>'1. паспорт '!A12:H12</f>
        <v>Р_СТР000029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s="1" customFormat="1" ht="15.7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77" t="str">
        <f>'1. паспорт '!A15:H15</f>
        <v>Установка измерительного комплекса  по  ТУ № 2/2025/ИП/ДИВ от 17.03.2025г., заявитель АО "Реконструкция"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8" s="1" customFormat="1" ht="15.7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>
      <c r="A17" s="79" t="s">
        <v>68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</row>
    <row r="18" spans="1:16" s="1" customFormat="1" ht="15.75"/>
    <row r="19" spans="1:16" s="1" customFormat="1" ht="30.75" customHeight="1">
      <c r="A19" s="80" t="s">
        <v>8</v>
      </c>
      <c r="B19" s="80" t="s">
        <v>67</v>
      </c>
      <c r="C19" s="80"/>
      <c r="D19" s="80" t="s">
        <v>15</v>
      </c>
      <c r="E19" s="80" t="s">
        <v>16</v>
      </c>
      <c r="F19" s="80"/>
      <c r="G19" s="80" t="s">
        <v>17</v>
      </c>
      <c r="H19" s="80"/>
      <c r="I19" s="80" t="s">
        <v>18</v>
      </c>
      <c r="J19" s="80"/>
      <c r="K19" s="80" t="s">
        <v>19</v>
      </c>
      <c r="L19" s="80" t="s">
        <v>20</v>
      </c>
      <c r="M19" s="80"/>
      <c r="N19" s="80" t="s">
        <v>21</v>
      </c>
      <c r="O19" s="80"/>
      <c r="P19" s="80" t="s">
        <v>22</v>
      </c>
    </row>
    <row r="20" spans="1:16" s="1" customFormat="1" ht="30.75" customHeight="1">
      <c r="A20" s="81"/>
      <c r="B20" s="83"/>
      <c r="C20" s="84"/>
      <c r="D20" s="81"/>
      <c r="E20" s="83"/>
      <c r="F20" s="84"/>
      <c r="G20" s="83"/>
      <c r="H20" s="84"/>
      <c r="I20" s="83"/>
      <c r="J20" s="84"/>
      <c r="K20" s="82"/>
      <c r="L20" s="83"/>
      <c r="M20" s="84"/>
      <c r="N20" s="83"/>
      <c r="O20" s="84"/>
      <c r="P20" s="82"/>
    </row>
    <row r="21" spans="1:16" s="1" customFormat="1" ht="30.75" customHeight="1">
      <c r="A21" s="82"/>
      <c r="B21" s="2" t="s">
        <v>23</v>
      </c>
      <c r="C21" s="2" t="s">
        <v>24</v>
      </c>
      <c r="D21" s="8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A4" zoomScale="80" zoomScaleSheetLayoutView="80" workbookViewId="0">
      <selection activeCell="F19" sqref="F19:I19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5" t="s">
        <v>36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6" spans="1:22" s="1" customFormat="1" ht="18.75">
      <c r="A6" s="78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</row>
    <row r="8" spans="1:22" s="1" customFormat="1" ht="15.75">
      <c r="A8" s="75" t="str">
        <f>'1. паспорт '!A9:H9</f>
        <v>ГУП СК "Ставэлектросеть"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</row>
    <row r="9" spans="1:22" s="1" customFormat="1" ht="15.7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>
      <c r="A11" s="75" t="str">
        <f>'1. паспорт '!A12:H12</f>
        <v>Р_СТР000029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2" s="1" customFormat="1" ht="15.7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75">
      <c r="A14" s="77" t="str">
        <f>'1. паспорт '!A15:H15</f>
        <v>Установка измерительного комплекса  по  ТУ № 2/2025/ИП/ДИВ от 17.03.2025г., заявитель АО "Реконструкция"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</row>
    <row r="15" spans="1:22" s="1" customFormat="1" ht="15.7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>
      <c r="A17" s="79" t="s">
        <v>69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</row>
    <row r="19" spans="1:23" s="1" customFormat="1" ht="15.75" customHeight="1">
      <c r="A19" s="80" t="s">
        <v>8</v>
      </c>
      <c r="B19" s="80" t="s">
        <v>71</v>
      </c>
      <c r="C19" s="80"/>
      <c r="D19" s="80" t="s">
        <v>70</v>
      </c>
      <c r="E19" s="80"/>
      <c r="F19" s="85" t="s">
        <v>14</v>
      </c>
      <c r="G19" s="85"/>
      <c r="H19" s="85"/>
      <c r="I19" s="85"/>
      <c r="J19" s="80" t="s">
        <v>25</v>
      </c>
      <c r="K19" s="80" t="s">
        <v>73</v>
      </c>
      <c r="L19" s="80"/>
      <c r="M19" s="80" t="s">
        <v>72</v>
      </c>
      <c r="N19" s="80"/>
      <c r="O19" s="80" t="s">
        <v>26</v>
      </c>
      <c r="P19" s="80"/>
      <c r="Q19" s="80" t="s">
        <v>27</v>
      </c>
      <c r="R19" s="80"/>
      <c r="S19" s="80" t="s">
        <v>28</v>
      </c>
      <c r="T19" s="80" t="s">
        <v>29</v>
      </c>
      <c r="U19" s="80" t="s">
        <v>30</v>
      </c>
      <c r="V19" s="80" t="s">
        <v>74</v>
      </c>
      <c r="W19" s="80"/>
    </row>
    <row r="20" spans="1:23" s="1" customFormat="1" ht="15.75">
      <c r="A20" s="81"/>
      <c r="B20" s="83"/>
      <c r="C20" s="84"/>
      <c r="D20" s="83"/>
      <c r="E20" s="84"/>
      <c r="F20" s="85" t="s">
        <v>31</v>
      </c>
      <c r="G20" s="85"/>
      <c r="H20" s="85" t="s">
        <v>32</v>
      </c>
      <c r="I20" s="85"/>
      <c r="J20" s="82"/>
      <c r="K20" s="83"/>
      <c r="L20" s="84"/>
      <c r="M20" s="83"/>
      <c r="N20" s="84"/>
      <c r="O20" s="83"/>
      <c r="P20" s="84"/>
      <c r="Q20" s="83"/>
      <c r="R20" s="84"/>
      <c r="S20" s="82"/>
      <c r="T20" s="82"/>
      <c r="U20" s="82"/>
      <c r="V20" s="83"/>
      <c r="W20" s="84"/>
    </row>
    <row r="21" spans="1:23" s="1" customFormat="1" ht="15.75">
      <c r="A21" s="8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2025-09-02T05:41:58Z</dcterms:modified>
</cp:coreProperties>
</file>